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278A186-2919-4985-99B4-B84FE5000B12}" xr6:coauthVersionLast="47" xr6:coauthVersionMax="47" xr10:uidLastSave="{00000000-0000-0000-0000-000000000000}"/>
  <bookViews>
    <workbookView xWindow="-28920" yWindow="-120" windowWidth="29040" windowHeight="1572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7" i="155" l="1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<sst xmlns="http://schemas.openxmlformats.org/spreadsheetml/2006/main" count="2314" uniqueCount="407">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</sst>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W48" sqref="W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8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-2405674.625</v>
      </c>
      <c r="Y40" s="178">
        <f t="shared" si="13"/>
        <v>-2437695</v>
      </c>
      <c r="Z40" s="213">
        <f>AVERAGE(Y40:Y48)</f>
        <v>-2404112.222222222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>Q40+N41</f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>Q41+N42</f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>Q42+N43</f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>Q43+N44</f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>Q44+N45</f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6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/>
      <c r="F48" s="21"/>
      <c r="G48" s="24">
        <f>D48+E48+F48-E47-F47</f>
        <v>2215452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2215452</v>
      </c>
      <c r="O48" s="65">
        <f t="shared" si="3"/>
        <v>60177.414761904758</v>
      </c>
      <c r="P48" s="5">
        <f t="shared" si="6"/>
        <v>2527451.42</v>
      </c>
      <c r="Q48" s="161">
        <f>Q47+N48+1</f>
        <v>2423985.5099999998</v>
      </c>
      <c r="R48" s="27">
        <f t="shared" si="1"/>
        <v>135.02759881368138</v>
      </c>
      <c r="S48" s="4">
        <f>SUM($Q$7:$Q48)/T48</f>
        <v>231977.41476190463</v>
      </c>
      <c r="T48" s="16">
        <v>42</v>
      </c>
      <c r="U48" s="135"/>
      <c r="V48" s="128"/>
      <c r="W48" s="102"/>
      <c r="X48" s="213"/>
      <c r="Y48" s="178">
        <f t="shared" si="13"/>
        <v>-2391613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v>-19676</v>
      </c>
      <c r="E7" s="193"/>
      <c r="F7" s="194"/>
      <c r="G7" s="195">
        <f>D7+E7+F7-G53-G54</f>
        <v>-19676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-19676</v>
      </c>
      <c r="O7" s="201">
        <f>P7/T7</f>
        <v>2232510.5099999998</v>
      </c>
      <c r="P7" s="202">
        <f>(+$Q7-$Q$3)</f>
        <v>2232510.5099999998</v>
      </c>
      <c r="Q7" s="203">
        <f>G52+N7+1</f>
        <v>2404310.5099999998</v>
      </c>
      <c r="R7" s="204">
        <f t="shared" ref="R7:R48" si="1">$S7/$Q$3*100</f>
        <v>1399.4822526193248</v>
      </c>
      <c r="S7" s="205">
        <f>$Q7</f>
        <v>2404310.5099999998</v>
      </c>
      <c r="T7" s="206">
        <v>1</v>
      </c>
      <c r="U7" s="207">
        <f>B7</f>
        <v>46148</v>
      </c>
      <c r="V7" s="208"/>
      <c r="W7" s="209"/>
      <c r="X7" s="212" t="e">
        <f>AVERAGE(W7:W11)</f>
        <v>#DIV/0!</v>
      </c>
      <c r="Y7" s="317">
        <f>G55-K7-L7-1</f>
        <v>-2391614</v>
      </c>
      <c r="Z7" s="212">
        <f>AVERAGE(Y7:Y13)</f>
        <v>-2391613.8571428573</v>
      </c>
      <c r="AA7" s="90"/>
    </row>
    <row r="8" spans="2:255">
      <c r="B8" s="113">
        <v>46149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2232510.0099999998</v>
      </c>
      <c r="P8" s="160">
        <f>(IF($Q8&lt;0,-$Q$3+P7,($Q8-$Q$3)+P7))</f>
        <v>4465020.0199999996</v>
      </c>
      <c r="Q8" s="161">
        <f>Q7+N8-1</f>
        <v>2404309.5099999998</v>
      </c>
      <c r="R8" s="27">
        <f t="shared" si="1"/>
        <v>1399.4819615832362</v>
      </c>
      <c r="S8" s="162">
        <f>SUM($Q$7:$Q8)/T8</f>
        <v>2404310.0099999998</v>
      </c>
      <c r="T8" s="163">
        <v>2</v>
      </c>
      <c r="U8" s="135">
        <f>B7+6</f>
        <v>46154</v>
      </c>
      <c r="V8" s="128"/>
      <c r="W8" s="102"/>
      <c r="X8" s="213"/>
      <c r="Y8" s="178">
        <f>Y7-K8-L8</f>
        <v>-2391614</v>
      </c>
      <c r="Z8" s="213"/>
      <c r="AA8" s="90"/>
    </row>
    <row r="9" spans="2:255">
      <c r="B9" s="113">
        <v>46150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2232509.5099999998</v>
      </c>
      <c r="P9" s="160">
        <f t="shared" ref="P9" si="4">(IF($Q9&lt;0,-$Q$3+P8,($Q9-$Q$3)+P8))</f>
        <v>6697528.5299999993</v>
      </c>
      <c r="Q9" s="161">
        <f>Q8+N9-1</f>
        <v>2404308.5099999998</v>
      </c>
      <c r="R9" s="27">
        <f t="shared" si="1"/>
        <v>1399.4822526193248</v>
      </c>
      <c r="S9" s="4">
        <f>SUM($Q$7:$Q9)/T9+1</f>
        <v>2404310.5099999998</v>
      </c>
      <c r="T9" s="15">
        <v>3</v>
      </c>
      <c r="V9" s="128"/>
      <c r="W9" s="102"/>
      <c r="X9" s="213"/>
      <c r="Y9" s="178">
        <f>Y8-K9-L9</f>
        <v>-2391614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2232509.2599999998</v>
      </c>
      <c r="P10" s="160">
        <f>(IF($Q10&lt;0,-$Q$3+P9,($Q10-$Q$3)+P9))</f>
        <v>8930037.0399999991</v>
      </c>
      <c r="Q10" s="161">
        <f t="shared" ref="Q10:Q11" si="5">Q9+N10</f>
        <v>2404308.5099999998</v>
      </c>
      <c r="R10" s="27">
        <f t="shared" si="1"/>
        <v>1399.4809429569266</v>
      </c>
      <c r="S10" s="4">
        <f>SUM($Q$7:$Q10)/T10-1</f>
        <v>2404308.2599999998</v>
      </c>
      <c r="T10" s="15">
        <v>4</v>
      </c>
      <c r="V10" s="128"/>
      <c r="W10" s="102"/>
      <c r="X10" s="213"/>
      <c r="Y10" s="178">
        <f>Y9-K10-L10</f>
        <v>-2391614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2232509.11</v>
      </c>
      <c r="P11" s="160">
        <f t="shared" ref="P11:P48" si="6">(IF($Q11&lt;0,-$Q$3+P10,($Q11-$Q$3)+P10))</f>
        <v>11162545.549999999</v>
      </c>
      <c r="Q11" s="161">
        <f t="shared" si="5"/>
        <v>2404308.5099999998</v>
      </c>
      <c r="R11" s="27">
        <f t="shared" si="1"/>
        <v>1399.481437718277</v>
      </c>
      <c r="S11" s="4">
        <f>SUM($Q$7:$Q11)/T11</f>
        <v>2404309.11</v>
      </c>
      <c r="T11" s="15">
        <v>5</v>
      </c>
      <c r="U11" s="25"/>
      <c r="V11" s="131"/>
      <c r="W11" s="102"/>
      <c r="X11" s="213"/>
      <c r="Y11" s="178">
        <f t="shared" ref="Y11:Y18" si="7">Y10-K11-L11</f>
        <v>-2391614</v>
      </c>
      <c r="Z11" s="213"/>
      <c r="AA11" s="90"/>
    </row>
    <row r="12" spans="2:255">
      <c r="B12" s="113">
        <v>46153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2232509.1766666663</v>
      </c>
      <c r="P12" s="160">
        <f t="shared" si="6"/>
        <v>13395055.059999999</v>
      </c>
      <c r="Q12" s="161">
        <f>Q11+N12+1</f>
        <v>2404309.5099999998</v>
      </c>
      <c r="R12" s="27">
        <f t="shared" si="1"/>
        <v>1399.4820585952657</v>
      </c>
      <c r="S12" s="4">
        <f>SUM($Q$7:$Q12)/T12+1</f>
        <v>2404310.1766666663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-2391614</v>
      </c>
      <c r="Z12" s="213">
        <f>AVERAGE(Y12:Y20)</f>
        <v>-2391613.111111111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2232509.0814285711</v>
      </c>
      <c r="P13" s="160">
        <f t="shared" si="6"/>
        <v>15627563.569999998</v>
      </c>
      <c r="Q13" s="161">
        <f>Q12+N13-1</f>
        <v>2404308.5099999998</v>
      </c>
      <c r="R13" s="27">
        <f t="shared" si="1"/>
        <v>1399.4814210876436</v>
      </c>
      <c r="S13" s="4">
        <f>SUM($Q$7:$Q13)/T13</f>
        <v>2404309.0814285716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-2391613</v>
      </c>
      <c r="Z13" s="213"/>
      <c r="AA13" s="90"/>
      <c r="AB13" s="90"/>
    </row>
    <row r="14" spans="2:255">
      <c r="B14" s="113">
        <v>46155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2232510.0099999998</v>
      </c>
      <c r="P14" s="160">
        <f t="shared" si="6"/>
        <v>17860072.079999998</v>
      </c>
      <c r="Q14" s="161">
        <f>Q13+N14</f>
        <v>2404308.5099999998</v>
      </c>
      <c r="R14" s="27">
        <f t="shared" si="1"/>
        <v>1399.4813795110592</v>
      </c>
      <c r="S14" s="4">
        <f>SUM($Q$7:$Q14)/T14</f>
        <v>2404309.0099999998</v>
      </c>
      <c r="T14" s="15">
        <v>8</v>
      </c>
      <c r="W14" s="102"/>
      <c r="X14" s="213"/>
      <c r="Y14" s="178">
        <f>Y13-K14-L14</f>
        <v>-2391613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2232509.0655555553</v>
      </c>
      <c r="P15" s="5">
        <f t="shared" si="6"/>
        <v>20092581.589999996</v>
      </c>
      <c r="Q15" s="161">
        <f>Q14+N15+1</f>
        <v>2404309.5099999998</v>
      </c>
      <c r="R15" s="27">
        <f t="shared" si="1"/>
        <v>1399.4814118484023</v>
      </c>
      <c r="S15" s="4">
        <f>SUM($Q$7:$Q15)/T15</f>
        <v>2404309.0655555553</v>
      </c>
      <c r="T15" s="15">
        <v>9</v>
      </c>
      <c r="W15" s="102"/>
      <c r="X15" s="213"/>
      <c r="Y15" s="178">
        <f>Y14-K15-L15</f>
        <v>-2391613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2232509.1099999994</v>
      </c>
      <c r="P16" s="68">
        <f t="shared" si="6"/>
        <v>22325091.099999994</v>
      </c>
      <c r="Q16" s="161">
        <f>Q15+N16</f>
        <v>2404309.5099999998</v>
      </c>
      <c r="R16" s="69">
        <f t="shared" si="1"/>
        <v>1399.4814377182768</v>
      </c>
      <c r="S16" s="70">
        <f>SUM($Q$7:$Q16)/T16</f>
        <v>2404309.1099999994</v>
      </c>
      <c r="T16" s="71">
        <v>10</v>
      </c>
      <c r="V16" s="130"/>
      <c r="W16" s="102"/>
      <c r="X16" s="213"/>
      <c r="Y16" s="178">
        <f>Y15-K16-L16</f>
        <v>-2391613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2232509.1463636355</v>
      </c>
      <c r="P17" s="5">
        <f t="shared" si="6"/>
        <v>24557600.609999992</v>
      </c>
      <c r="Q17" s="161">
        <f>Q16+N17</f>
        <v>2404309.5099999998</v>
      </c>
      <c r="R17" s="27">
        <f t="shared" si="1"/>
        <v>1399.4814588845377</v>
      </c>
      <c r="S17" s="4">
        <f>SUM($Q$7:$Q17)/T17</f>
        <v>2404309.1463636355</v>
      </c>
      <c r="T17" s="16">
        <v>11</v>
      </c>
      <c r="U17" s="25"/>
      <c r="V17" s="133"/>
      <c r="W17" s="102"/>
      <c r="X17" s="213"/>
      <c r="Y17" s="178">
        <f t="shared" si="7"/>
        <v>-2391613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2232509.1766666658</v>
      </c>
      <c r="P18" s="5">
        <f t="shared" si="6"/>
        <v>26790110.11999999</v>
      </c>
      <c r="Q18" s="161">
        <f t="shared" ref="Q18" si="10">Q17+N18</f>
        <v>2404309.5099999998</v>
      </c>
      <c r="R18" s="27">
        <f t="shared" si="1"/>
        <v>1399.4814765230883</v>
      </c>
      <c r="S18" s="4">
        <f>SUM($Q$7:$Q18)/T18</f>
        <v>2404309.1766666658</v>
      </c>
      <c r="T18" s="16">
        <v>12</v>
      </c>
      <c r="U18" s="25"/>
      <c r="V18" s="133"/>
      <c r="W18" s="102"/>
      <c r="X18" s="213"/>
      <c r="Y18" s="178">
        <f t="shared" si="7"/>
        <v>-2391613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2232509.2023076913</v>
      </c>
      <c r="P19" s="5">
        <f t="shared" si="6"/>
        <v>29022619.629999988</v>
      </c>
      <c r="Q19" s="161">
        <f>Q18+N19</f>
        <v>2404309.5099999998</v>
      </c>
      <c r="R19" s="27">
        <f t="shared" si="1"/>
        <v>1399.481491448016</v>
      </c>
      <c r="S19" s="4">
        <f>SUM($Q$7:$Q19)/T19</f>
        <v>2404309.2023076913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-2391613</v>
      </c>
      <c r="Z19" s="213">
        <f>AVERAGE(Y19:Y27)</f>
        <v>-2391613.3333333335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2232509.2242857134</v>
      </c>
      <c r="P20" s="5">
        <f t="shared" si="6"/>
        <v>31255129.139999986</v>
      </c>
      <c r="Q20" s="161">
        <f>Q19+N20</f>
        <v>2404309.5099999998</v>
      </c>
      <c r="R20" s="27">
        <f t="shared" si="1"/>
        <v>1399.4815042408111</v>
      </c>
      <c r="S20" s="4">
        <f>SUM($Q$7:$Q20)/T20</f>
        <v>2404309.2242857134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-2391613</v>
      </c>
      <c r="Z20" s="213"/>
      <c r="AA20" s="90"/>
      <c r="AB20" s="90"/>
    </row>
    <row r="21" spans="2:31">
      <c r="B21" s="113">
        <v>46162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2232509.2433333322</v>
      </c>
      <c r="P21" s="5">
        <f t="shared" si="6"/>
        <v>33487638.649999984</v>
      </c>
      <c r="Q21" s="161">
        <f>Q20+N21</f>
        <v>2404309.5099999998</v>
      </c>
      <c r="R21" s="27">
        <f t="shared" si="1"/>
        <v>1399.4815153279001</v>
      </c>
      <c r="S21" s="4">
        <f>SUM($Q$7:$Q21)/T21</f>
        <v>2404309.2433333322</v>
      </c>
      <c r="T21" s="16">
        <v>15</v>
      </c>
      <c r="V21" s="128"/>
      <c r="W21" s="102"/>
      <c r="X21" s="213"/>
      <c r="Y21" s="178">
        <f>Y20-K21-L21</f>
        <v>-2391613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2232509.1974999988</v>
      </c>
      <c r="P22" s="5">
        <f t="shared" si="6"/>
        <v>35720147.159999982</v>
      </c>
      <c r="Q22" s="161">
        <f>Q21+N22-1</f>
        <v>2404308.5099999998</v>
      </c>
      <c r="R22" s="27">
        <f t="shared" si="1"/>
        <v>1399.4814886495919</v>
      </c>
      <c r="S22" s="4">
        <f>SUM($Q$7:$Q22)/T22</f>
        <v>2404309.1974999988</v>
      </c>
      <c r="T22" s="16">
        <v>16</v>
      </c>
      <c r="V22" s="128"/>
      <c r="W22" s="102"/>
      <c r="X22" s="213"/>
      <c r="Y22" s="178">
        <f>Y21-K22-L22</f>
        <v>-2391613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2232509.2158823516</v>
      </c>
      <c r="P23" s="5">
        <f t="shared" si="6"/>
        <v>37952656.669999979</v>
      </c>
      <c r="Q23" s="161">
        <f>Q22+N23+1</f>
        <v>2404309.5099999998</v>
      </c>
      <c r="R23" s="27">
        <f t="shared" si="1"/>
        <v>1399.4814993494479</v>
      </c>
      <c r="S23" s="4">
        <f>SUM($Q$7:$Q23)/T23</f>
        <v>2404309.2158823516</v>
      </c>
      <c r="T23" s="16">
        <v>17</v>
      </c>
      <c r="U23" s="25"/>
      <c r="V23" s="132"/>
      <c r="W23" s="102"/>
      <c r="X23" s="213"/>
      <c r="Y23" s="178">
        <f>Y22-K23-L23-1</f>
        <v>-2391614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2232509.2322222209</v>
      </c>
      <c r="P24" s="5">
        <f t="shared" si="6"/>
        <v>40185166.179999977</v>
      </c>
      <c r="Q24" s="161">
        <f>Q23+N24</f>
        <v>2404309.5099999998</v>
      </c>
      <c r="R24" s="27">
        <f t="shared" si="1"/>
        <v>1399.4815088604312</v>
      </c>
      <c r="S24" s="4">
        <f>SUM($Q$7:$Q24)/T24</f>
        <v>2404309.2322222209</v>
      </c>
      <c r="T24" s="16">
        <v>18</v>
      </c>
      <c r="V24" s="132"/>
      <c r="W24" s="102"/>
      <c r="X24" s="213"/>
      <c r="Y24" s="178">
        <f t="shared" ref="Y24:Y48" si="13">Y23-K24-L24</f>
        <v>-2391614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2232509.246842104</v>
      </c>
      <c r="P25" s="5">
        <f t="shared" si="6"/>
        <v>42417675.689999975</v>
      </c>
      <c r="Q25" s="161">
        <f>Q24+N25</f>
        <v>2404309.5099999998</v>
      </c>
      <c r="R25" s="27">
        <f t="shared" si="1"/>
        <v>1399.4809352980815</v>
      </c>
      <c r="S25" s="4">
        <f>SUM($Q$7:$Q25)/T25-1</f>
        <v>2404308.246842104</v>
      </c>
      <c r="T25" s="16">
        <v>19</v>
      </c>
      <c r="V25" s="128"/>
      <c r="W25" s="102"/>
      <c r="X25" s="213"/>
      <c r="Y25" s="178">
        <f t="shared" si="13"/>
        <v>-2391614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2232509.2099999986</v>
      </c>
      <c r="P26" s="5">
        <f t="shared" si="6"/>
        <v>44650184.199999973</v>
      </c>
      <c r="Q26" s="161">
        <f>Q25+N26-1</f>
        <v>2404308.5099999998</v>
      </c>
      <c r="R26" s="27">
        <f t="shared" si="1"/>
        <v>1399.4814959254938</v>
      </c>
      <c r="S26" s="4">
        <f>SUM($Q$7:$Q26)/T26</f>
        <v>2404309.2099999986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-2391613</v>
      </c>
      <c r="Z26" s="213">
        <f>AVERAGE(Y26:Y34)</f>
        <v>-2391612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2232509.1766666654</v>
      </c>
      <c r="P27" s="5">
        <f t="shared" si="6"/>
        <v>46882692.709999971</v>
      </c>
      <c r="Q27" s="161">
        <f>Q26+N27</f>
        <v>2404308.5099999998</v>
      </c>
      <c r="R27" s="27">
        <f t="shared" si="1"/>
        <v>1399.482058595265</v>
      </c>
      <c r="S27" s="4">
        <f>SUM($Q$7:$Q27)/T27+1</f>
        <v>2404310.1766666654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-2391613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2232388.6918181805</v>
      </c>
      <c r="P28" s="5">
        <f t="shared" si="6"/>
        <v>49112551.219999969</v>
      </c>
      <c r="Q28" s="161">
        <f>Q27+N28-2</f>
        <v>2401658.5099999998</v>
      </c>
      <c r="R28" s="27">
        <f t="shared" si="1"/>
        <v>1399.4113456450411</v>
      </c>
      <c r="S28" s="4">
        <f>SUM($Q$7:$Q28)/T28</f>
        <v>2404188.6918181805</v>
      </c>
      <c r="T28" s="16">
        <v>22</v>
      </c>
      <c r="V28" s="128"/>
      <c r="W28" s="102"/>
      <c r="X28" s="213"/>
      <c r="Y28" s="178">
        <f>Y27-K28-L28+3</f>
        <v>-2391610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2232278.7273913031</v>
      </c>
      <c r="P29" s="5">
        <f t="shared" si="6"/>
        <v>51342410.729999967</v>
      </c>
      <c r="Q29" s="161">
        <f>Q28+N29+1</f>
        <v>2401659.5099999998</v>
      </c>
      <c r="R29" s="27">
        <f t="shared" si="1"/>
        <v>1399.3473384117015</v>
      </c>
      <c r="S29" s="4">
        <f>SUM($Q$7:$Q29)/T29</f>
        <v>2404078.7273913031</v>
      </c>
      <c r="T29" s="16">
        <v>23</v>
      </c>
      <c r="V29" s="128"/>
      <c r="W29" s="102"/>
      <c r="X29" s="213"/>
      <c r="Y29" s="178">
        <f>Y28-K29-L29-2</f>
        <v>-2391612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2232177.9683333319</v>
      </c>
      <c r="P30" s="5">
        <f t="shared" si="6"/>
        <v>53572271.239999965</v>
      </c>
      <c r="Q30" s="161">
        <f>Q29+N30+1</f>
        <v>2401660.5099999998</v>
      </c>
      <c r="R30" s="27">
        <f t="shared" si="1"/>
        <v>1399.2886893674809</v>
      </c>
      <c r="S30" s="4">
        <f>SUM($Q$7:$Q30)/T30</f>
        <v>2403977.9683333319</v>
      </c>
      <c r="T30" s="16">
        <v>24</v>
      </c>
      <c r="V30" s="128"/>
      <c r="W30" s="102"/>
      <c r="X30" s="213"/>
      <c r="Y30" s="178">
        <f t="shared" si="13"/>
        <v>-2391612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2232085.2699999986</v>
      </c>
      <c r="P31" s="5">
        <f t="shared" si="6"/>
        <v>55802131.749999963</v>
      </c>
      <c r="Q31" s="161">
        <f t="shared" ref="Q31:Q39" si="15">Q30+N31</f>
        <v>2401660.5099999998</v>
      </c>
      <c r="R31" s="27">
        <f t="shared" si="1"/>
        <v>1399.2347322467979</v>
      </c>
      <c r="S31" s="4">
        <f>SUM($Q$7:$Q31)/T31</f>
        <v>2403885.2699999986</v>
      </c>
      <c r="T31" s="16">
        <v>25</v>
      </c>
      <c r="V31" s="134"/>
      <c r="W31" s="102"/>
      <c r="X31" s="213"/>
      <c r="Y31" s="178">
        <f t="shared" si="13"/>
        <v>-2391612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2231999.7023076909</v>
      </c>
      <c r="P32" s="5">
        <f t="shared" si="6"/>
        <v>58031992.259999961</v>
      </c>
      <c r="Q32" s="161">
        <f t="shared" si="15"/>
        <v>2401660.5099999998</v>
      </c>
      <c r="R32" s="27">
        <f t="shared" si="1"/>
        <v>1399.1849256738597</v>
      </c>
      <c r="S32" s="4">
        <f>SUM($Q$7:$Q32)/T32</f>
        <v>2403799.7023076909</v>
      </c>
      <c r="T32" s="16">
        <v>26</v>
      </c>
      <c r="U32" s="25"/>
      <c r="V32" s="134"/>
      <c r="W32" s="102"/>
      <c r="X32" s="213"/>
      <c r="Y32" s="178">
        <f t="shared" si="13"/>
        <v>-2391612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2231920.4359259242</v>
      </c>
      <c r="P33" s="5">
        <f t="shared" si="6"/>
        <v>60261851.769999959</v>
      </c>
      <c r="Q33" s="161">
        <f>Q32+N33-1</f>
        <v>2401659.5099999998</v>
      </c>
      <c r="R33" s="27">
        <f t="shared" si="1"/>
        <v>1399.1387869184657</v>
      </c>
      <c r="S33" s="4">
        <f>SUM($Q$7:$Q33)/T33</f>
        <v>2403720.4359259242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-2391612</v>
      </c>
      <c r="Z33" s="213">
        <f>AVERAGE(Y33:Y41)</f>
        <v>-2391613.4444444445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2231846.8314285697</v>
      </c>
      <c r="P34" s="5">
        <f t="shared" si="6"/>
        <v>62491711.279999956</v>
      </c>
      <c r="Q34" s="161">
        <f>Q33+N34</f>
        <v>2401659.5099999998</v>
      </c>
      <c r="R34" s="27">
        <f t="shared" si="1"/>
        <v>1399.0959437884574</v>
      </c>
      <c r="S34" s="4">
        <f>SUM($Q$7:$Q34)/T34</f>
        <v>2403646.8314285697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-2391612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2231778.3375862055</v>
      </c>
      <c r="P35" s="5">
        <f t="shared" si="6"/>
        <v>64721571.789999954</v>
      </c>
      <c r="Q35" s="161">
        <f>Q34+N35+1</f>
        <v>2401660.5099999998</v>
      </c>
      <c r="R35" s="27">
        <f t="shared" si="1"/>
        <v>1399.0560754285248</v>
      </c>
      <c r="S35" s="4">
        <f>SUM($Q$7:$Q35)/T35</f>
        <v>2403578.3375862055</v>
      </c>
      <c r="T35" s="16">
        <v>29</v>
      </c>
      <c r="V35" s="128"/>
      <c r="W35" s="102"/>
      <c r="X35" s="213"/>
      <c r="Y35" s="178">
        <f>Y34-K35-L35-1</f>
        <v>-2391613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2231714.4766666652</v>
      </c>
      <c r="P36" s="5">
        <f t="shared" si="6"/>
        <v>66951434.299999952</v>
      </c>
      <c r="Q36" s="161">
        <f>Q35+N36+2</f>
        <v>2401662.5099999998</v>
      </c>
      <c r="R36" s="27">
        <f t="shared" si="1"/>
        <v>1399.0194858362431</v>
      </c>
      <c r="S36" s="4">
        <f>SUM($Q$7:$Q36)/T36+1</f>
        <v>2403515.4766666656</v>
      </c>
      <c r="T36" s="16">
        <v>30</v>
      </c>
      <c r="V36" s="133"/>
      <c r="W36" s="102"/>
      <c r="X36" s="213"/>
      <c r="Y36" s="178">
        <f>Y35-K36-L36-1</f>
        <v>-2391614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2231654.7035483858</v>
      </c>
      <c r="P37" s="5">
        <f t="shared" si="6"/>
        <v>69181295.809999958</v>
      </c>
      <c r="Q37" s="161">
        <f>Q36+N37-1</f>
        <v>2401661.5099999998</v>
      </c>
      <c r="R37" s="27">
        <f t="shared" si="1"/>
        <v>1398.984693567163</v>
      </c>
      <c r="S37" s="4">
        <f>SUM($Q$7:$Q37)/T37+1</f>
        <v>2403455.7035483862</v>
      </c>
      <c r="T37" s="16">
        <v>31</v>
      </c>
      <c r="U37" s="25"/>
      <c r="V37" s="134"/>
      <c r="W37" s="102"/>
      <c r="X37" s="213"/>
      <c r="Y37" s="178">
        <f t="shared" si="13"/>
        <v>-2391614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2231598.6662499988</v>
      </c>
      <c r="P38" s="5">
        <f t="shared" si="6"/>
        <v>71411157.319999963</v>
      </c>
      <c r="Q38" s="161">
        <f>Q37+N38</f>
        <v>2401661.5099999998</v>
      </c>
      <c r="R38" s="27">
        <f t="shared" si="1"/>
        <v>1398.9514937427239</v>
      </c>
      <c r="S38" s="4">
        <f>SUM($Q$7:$Q38)/T38</f>
        <v>2403398.6662499993</v>
      </c>
      <c r="T38" s="16">
        <v>32</v>
      </c>
      <c r="U38" s="25"/>
      <c r="V38" s="134"/>
      <c r="W38" s="102"/>
      <c r="X38" s="213"/>
      <c r="Y38" s="178">
        <f t="shared" si="13"/>
        <v>-2391614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2231546.025151514</v>
      </c>
      <c r="P39" s="5">
        <f t="shared" si="6"/>
        <v>73641018.829999968</v>
      </c>
      <c r="Q39" s="161">
        <f t="shared" si="15"/>
        <v>2401661.5099999998</v>
      </c>
      <c r="R39" s="27">
        <f t="shared" si="1"/>
        <v>1398.9208528239315</v>
      </c>
      <c r="S39" s="4">
        <f>SUM($Q$7:$Q39)/T39</f>
        <v>2403346.0251515144</v>
      </c>
      <c r="T39" s="16">
        <v>33</v>
      </c>
      <c r="U39" s="25"/>
      <c r="V39" s="134"/>
      <c r="W39" s="102"/>
      <c r="X39" s="213"/>
      <c r="Y39" s="178">
        <f t="shared" si="13"/>
        <v>-2391614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2231496.5099999993</v>
      </c>
      <c r="P40" s="5">
        <f t="shared" si="6"/>
        <v>75870881.339999974</v>
      </c>
      <c r="Q40" s="161">
        <f>Q39+N40+1</f>
        <v>2401662.5099999998</v>
      </c>
      <c r="R40" s="27">
        <f t="shared" si="1"/>
        <v>1398.8920314318975</v>
      </c>
      <c r="S40" s="4">
        <f>SUM($Q$7:$Q40)/T40</f>
        <v>2403296.5099999998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-2391614</v>
      </c>
      <c r="Z40" s="213">
        <f>AVERAGE(Y40:Y48)</f>
        <v>-2391614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2231449.7957142852</v>
      </c>
      <c r="P41" s="5">
        <f t="shared" si="6"/>
        <v>78100742.849999979</v>
      </c>
      <c r="Q41" s="161">
        <f>Q40+N41-1</f>
        <v>2401661.5099999998</v>
      </c>
      <c r="R41" s="27">
        <f t="shared" si="1"/>
        <v>1398.8648403459172</v>
      </c>
      <c r="S41" s="4">
        <f>SUM($Q$7:$Q41)/T41</f>
        <v>2403249.7957142857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-2391614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2231405.7044444438</v>
      </c>
      <c r="P42" s="5">
        <f t="shared" si="6"/>
        <v>80330605.359999985</v>
      </c>
      <c r="Q42" s="161">
        <f>Q41+N42+1</f>
        <v>2401662.5099999998</v>
      </c>
      <c r="R42" s="27">
        <f t="shared" si="1"/>
        <v>1398.8391760444961</v>
      </c>
      <c r="S42" s="4">
        <f>SUM($Q$7:$Q42)/T42</f>
        <v>2403205.7044444443</v>
      </c>
      <c r="T42" s="16">
        <v>36</v>
      </c>
      <c r="U42" s="135"/>
      <c r="V42" s="128"/>
      <c r="W42" s="102"/>
      <c r="X42" s="213"/>
      <c r="Y42" s="178">
        <f t="shared" si="13"/>
        <v>-2391614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2231363.9964864864</v>
      </c>
      <c r="P43" s="5">
        <f t="shared" si="6"/>
        <v>82560467.86999999</v>
      </c>
      <c r="Q43" s="161">
        <f>Q42+N43</f>
        <v>2401662.5099999998</v>
      </c>
      <c r="R43" s="27">
        <f t="shared" si="1"/>
        <v>1398.8148990026114</v>
      </c>
      <c r="S43" s="4">
        <f>SUM($Q$7:$Q43)/T43</f>
        <v>2403163.9964864864</v>
      </c>
      <c r="T43" s="16">
        <v>37</v>
      </c>
      <c r="U43" s="135"/>
      <c r="V43" s="128"/>
      <c r="W43" s="102"/>
      <c r="X43" s="213"/>
      <c r="Y43" s="178">
        <f t="shared" si="13"/>
        <v>-2391614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2231324.4573684209</v>
      </c>
      <c r="P44" s="5">
        <f t="shared" si="6"/>
        <v>84790329.379999995</v>
      </c>
      <c r="Q44" s="161">
        <f>Q43+N44-1</f>
        <v>2401661.5099999998</v>
      </c>
      <c r="R44" s="27">
        <f t="shared" si="1"/>
        <v>1398.7918843820846</v>
      </c>
      <c r="S44" s="4">
        <f>SUM($Q$7:$Q44)/T44</f>
        <v>2403124.4573684214</v>
      </c>
      <c r="T44" s="16">
        <v>38</v>
      </c>
      <c r="U44" s="135"/>
      <c r="V44" s="128"/>
      <c r="W44" s="102"/>
      <c r="X44" s="213"/>
      <c r="Y44" s="178">
        <f t="shared" si="13"/>
        <v>-2391614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2231286.9715384617</v>
      </c>
      <c r="P45" s="5">
        <f t="shared" si="6"/>
        <v>87020191.890000001</v>
      </c>
      <c r="Q45" s="161">
        <f>Q44+N45+1</f>
        <v>2401662.5099999998</v>
      </c>
      <c r="R45" s="27">
        <f t="shared" si="1"/>
        <v>1398.7700649234353</v>
      </c>
      <c r="S45" s="4">
        <f>SUM($Q$7:$Q45)/T45</f>
        <v>2403086.9715384617</v>
      </c>
      <c r="T45" s="16">
        <v>39</v>
      </c>
      <c r="U45" s="135"/>
      <c r="V45" s="128"/>
      <c r="W45" s="102"/>
      <c r="X45" s="213"/>
      <c r="Y45" s="178">
        <f t="shared" si="13"/>
        <v>-2391614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2231251.3600000003</v>
      </c>
      <c r="P46" s="5">
        <f t="shared" si="6"/>
        <v>89250054.400000006</v>
      </c>
      <c r="Q46" s="161">
        <f t="shared" ref="Q46" si="16">Q45+N46</f>
        <v>2401662.5099999998</v>
      </c>
      <c r="R46" s="27">
        <f t="shared" si="1"/>
        <v>1398.7493364377185</v>
      </c>
      <c r="S46" s="4">
        <f>SUM($Q$7:$Q46)/T46</f>
        <v>2403051.3600000003</v>
      </c>
      <c r="T46" s="16">
        <v>40</v>
      </c>
      <c r="U46" s="135"/>
      <c r="V46" s="128"/>
      <c r="W46" s="102"/>
      <c r="X46" s="213"/>
      <c r="Y46" s="178">
        <f t="shared" si="13"/>
        <v>-2391614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2231217.4856097563</v>
      </c>
      <c r="P47" s="5">
        <f t="shared" si="6"/>
        <v>91479916.910000011</v>
      </c>
      <c r="Q47" s="161">
        <f>Q46+N47</f>
        <v>2401662.5099999998</v>
      </c>
      <c r="R47" s="27">
        <f t="shared" si="1"/>
        <v>1398.7296190976465</v>
      </c>
      <c r="S47" s="4">
        <f>SUM($Q$7:$Q47)/T47</f>
        <v>2403017.4856097568</v>
      </c>
      <c r="T47" s="16">
        <v>41</v>
      </c>
      <c r="U47" s="135"/>
      <c r="V47" s="128"/>
      <c r="W47" s="102"/>
      <c r="X47" s="213"/>
      <c r="Y47" s="178">
        <f>Y46-K47-L47</f>
        <v>-2391614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2231185.2480952386</v>
      </c>
      <c r="P48" s="5">
        <f t="shared" si="6"/>
        <v>93709780.420000017</v>
      </c>
      <c r="Q48" s="161">
        <f>Q47+N48+1</f>
        <v>2401663.5099999998</v>
      </c>
      <c r="R48" s="27">
        <f t="shared" si="1"/>
        <v>1398.7108545373917</v>
      </c>
      <c r="S48" s="4">
        <f>SUM($Q$7:$Q48)/T48</f>
        <v>2402985.248095239</v>
      </c>
      <c r="T48" s="16">
        <v>42</v>
      </c>
      <c r="U48" s="135"/>
      <c r="V48" s="128"/>
      <c r="W48" s="102"/>
      <c r="X48" s="213"/>
      <c r="Y48" s="178">
        <f t="shared" si="13"/>
        <v>-2391614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2423985.5099999998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0</v>
      </c>
    </row>
    <row r="55" spans="4:7" ht="12.75" thickBot="1">
      <c r="D55" s="137" t="s">
        <v>46</v>
      </c>
      <c r="E55" s="142"/>
      <c r="F55" s="143"/>
      <c r="G55" s="155">
        <f>'Apr 2026'!Y48</f>
        <v>-2391613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2026-05-05T09:43:14Z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